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Concurso 4\Evaluacion Tec 1 - 5 item - Superv Hidrocarburos\"/>
    </mc:Choice>
  </mc:AlternateContent>
  <workbookProtection workbookPassword="DFF8" lockStructure="1"/>
  <bookViews>
    <workbookView xWindow="0" yWindow="60" windowWidth="19200" windowHeight="7875" tabRatio="915" activeTab="2"/>
  </bookViews>
  <sheets>
    <sheet name="PUNTAJE" sheetId="1" r:id="rId1"/>
    <sheet name="EST" sheetId="47" r:id="rId2"/>
    <sheet name="S2 Nombre1" sheetId="48" r:id="rId3"/>
    <sheet name="S2 Nombre2" sheetId="67" r:id="rId4"/>
    <sheet name="S3A Nombre1" sheetId="59" r:id="rId5"/>
    <sheet name="S3A Nombre2" sheetId="60" r:id="rId6"/>
    <sheet name="S3A Nombre3" sheetId="68" r:id="rId7"/>
    <sheet name="S3B Nombre1" sheetId="62" r:id="rId8"/>
    <sheet name="S3B Nombre2" sheetId="63" r:id="rId9"/>
    <sheet name="S3B Nombre3" sheetId="64" r:id="rId10"/>
    <sheet name="S3B Nombre4" sheetId="65" r:id="rId11"/>
    <sheet name="S3B Nombre5" sheetId="66" r:id="rId12"/>
    <sheet name="S3B Nombre6" sheetId="69" r:id="rId13"/>
  </sheets>
  <definedNames>
    <definedName name="Abogado_Supervisor_S2" localSheetId="3">'S2 Nombre2'!$Q$2</definedName>
    <definedName name="Abogado_Supervisor_S2" localSheetId="4">'S3A Nombre1'!$Q$2</definedName>
    <definedName name="Abogado_Supervisor_S2" localSheetId="5">'S3A Nombre2'!$Q$2</definedName>
    <definedName name="Abogado_Supervisor_S2" localSheetId="6">'S3A Nombre3'!$Q$2</definedName>
    <definedName name="Abogado_Supervisor_S2" localSheetId="8">'S3B Nombre2'!$Q$2</definedName>
    <definedName name="Abogado_Supervisor_S2" localSheetId="9">'S3B Nombre3'!$Q$2</definedName>
    <definedName name="Abogado_Supervisor_S2" localSheetId="10">'S3B Nombre4'!$Q$2</definedName>
    <definedName name="Abogado_Supervisor_S2" localSheetId="11">'S3B Nombre5'!$Q$2</definedName>
    <definedName name="Abogado_Supervisor_S2" localSheetId="12">'S3B Nombre6'!$Q$2</definedName>
    <definedName name="Abogado_Supervisor_S2">'S2 Nombre1'!#REF!</definedName>
    <definedName name="Abogado_Supervisor_S3A" localSheetId="3">'S2 Nombre2'!$R$2</definedName>
    <definedName name="Abogado_Supervisor_S3A" localSheetId="4">'S3A Nombre1'!$R$2</definedName>
    <definedName name="Abogado_Supervisor_S3A" localSheetId="5">'S3A Nombre2'!$R$2</definedName>
    <definedName name="Abogado_Supervisor_S3A" localSheetId="6">'S3A Nombre3'!$R$2</definedName>
    <definedName name="Abogado_Supervisor_S3A" localSheetId="8">'S3B Nombre2'!$R$2</definedName>
    <definedName name="Abogado_Supervisor_S3A" localSheetId="9">'S3B Nombre3'!$R$2</definedName>
    <definedName name="Abogado_Supervisor_S3A" localSheetId="10">'S3B Nombre4'!$R$2</definedName>
    <definedName name="Abogado_Supervisor_S3A" localSheetId="11">'S3B Nombre5'!$R$2</definedName>
    <definedName name="Abogado_Supervisor_S3A" localSheetId="12">'S3B Nombre6'!$R$2</definedName>
    <definedName name="Abogado_Supervisor_S3A">'S2 Nombre1'!$Q$2</definedName>
    <definedName name="Abogado_Supervisor_S3B" localSheetId="3">'S2 Nombre2'!$S$2</definedName>
    <definedName name="Abogado_Supervisor_S3B" localSheetId="4">'S3A Nombre1'!$S$2</definedName>
    <definedName name="Abogado_Supervisor_S3B" localSheetId="5">'S3A Nombre2'!$S$2</definedName>
    <definedName name="Abogado_Supervisor_S3B" localSheetId="6">'S3A Nombre3'!$S$2</definedName>
    <definedName name="Abogado_Supervisor_S3B" localSheetId="8">'S3B Nombre2'!$S$2</definedName>
    <definedName name="Abogado_Supervisor_S3B" localSheetId="9">'S3B Nombre3'!$S$2</definedName>
    <definedName name="Abogado_Supervisor_S3B" localSheetId="10">'S3B Nombre4'!$S$2</definedName>
    <definedName name="Abogado_Supervisor_S3B" localSheetId="11">'S3B Nombre5'!$S$2</definedName>
    <definedName name="Abogado_Supervisor_S3B" localSheetId="12">'S3B Nombre6'!$S$2</definedName>
    <definedName name="Abogado_Supervisor_S3B">'S2 Nombre1'!$R$2</definedName>
    <definedName name="_xlnm.Print_Area" localSheetId="1">EST!$A$1:$M$58</definedName>
    <definedName name="_xlnm.Print_Area" localSheetId="0">PUNTAJE!$A$1:$Y$22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'S3B Nombre1'!$A$1:$H$61</definedName>
    <definedName name="_xlnm.Print_Area" localSheetId="8">'S3B Nombre2'!$A$1:$H$61</definedName>
    <definedName name="_xlnm.Print_Area" localSheetId="9">'S3B Nombre3'!$A$1:$H$61</definedName>
    <definedName name="_xlnm.Print_Area" localSheetId="10">'S3B Nombre4'!$A$1:$H$61</definedName>
    <definedName name="_xlnm.Print_Area" localSheetId="11">'S3B Nombre5'!$A$1:$H$61</definedName>
    <definedName name="_xlnm.Print_Area" localSheetId="12">'S3B Nombre6'!$A$1:$H$61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'S3B Nombre1'!$M$2:$M$7</definedName>
    <definedName name="Categoria" localSheetId="8">'S3B Nombre2'!$M$2:$M$7</definedName>
    <definedName name="Categoria" localSheetId="9">'S3B Nombre3'!$M$2:$M$7</definedName>
    <definedName name="Categoria" localSheetId="10">'S3B Nombre4'!$M$2:$M$7</definedName>
    <definedName name="Categoria" localSheetId="11">'S3B Nombre5'!$M$2:$M$7</definedName>
    <definedName name="Categoria" localSheetId="12">'S3B Nombre6'!$M$2:$M$7</definedName>
    <definedName name="Ingeniero_Supervisor_S2" localSheetId="3">'S2 Nombre2'!$N$2:$N$18</definedName>
    <definedName name="Ingeniero_Supervisor_S2" localSheetId="4">'S3A Nombre1'!$N$2:$N$18</definedName>
    <definedName name="Ingeniero_Supervisor_S2" localSheetId="5">'S3A Nombre2'!$N$2:$N$18</definedName>
    <definedName name="Ingeniero_Supervisor_S2" localSheetId="6">'S3A Nombre3'!$N$2:$N$18</definedName>
    <definedName name="Ingeniero_Supervisor_S2" localSheetId="8">'S3B Nombre2'!$N$2:$N$18</definedName>
    <definedName name="Ingeniero_Supervisor_S2" localSheetId="9">'S3B Nombre3'!$N$2:$N$18</definedName>
    <definedName name="Ingeniero_Supervisor_S2" localSheetId="10">'S3B Nombre4'!$N$2:$N$18</definedName>
    <definedName name="Ingeniero_Supervisor_S2" localSheetId="11">'S3B Nombre5'!$N$2:$N$18</definedName>
    <definedName name="Ingeniero_Supervisor_S2" localSheetId="12">'S3B Nombre6'!$N$2:$N$18</definedName>
    <definedName name="Ingeniero_Supervisor_S2">'S2 Nombre1'!$N$2:$N$18</definedName>
    <definedName name="Ingeniero_Supervisor_S3A" localSheetId="3">'S2 Nombre2'!$O$2:$O$18</definedName>
    <definedName name="Ingeniero_Supervisor_S3A" localSheetId="4">'S3A Nombre1'!$O$2:$O$18</definedName>
    <definedName name="Ingeniero_Supervisor_S3A" localSheetId="5">'S3A Nombre2'!$O$2:$O$18</definedName>
    <definedName name="Ingeniero_Supervisor_S3A" localSheetId="6">'S3A Nombre3'!$O$2:$O$18</definedName>
    <definedName name="Ingeniero_Supervisor_S3A" localSheetId="8">'S3B Nombre2'!$O$2:$O$18</definedName>
    <definedName name="Ingeniero_Supervisor_S3A" localSheetId="9">'S3B Nombre3'!$O$2:$O$18</definedName>
    <definedName name="Ingeniero_Supervisor_S3A" localSheetId="10">'S3B Nombre4'!$O$2:$O$18</definedName>
    <definedName name="Ingeniero_Supervisor_S3A" localSheetId="11">'S3B Nombre5'!$O$2:$O$18</definedName>
    <definedName name="Ingeniero_Supervisor_S3A" localSheetId="12">'S3B Nombre6'!$O$2:$O$18</definedName>
    <definedName name="Ingeniero_Supervisor_S3A">'S2 Nombre1'!$O$2:$O$18</definedName>
    <definedName name="Ingeniero_Supervisor_S3B" localSheetId="3">'S2 Nombre2'!$P$2:$P$18</definedName>
    <definedName name="Ingeniero_Supervisor_S3B" localSheetId="4">'S3A Nombre1'!$P$2:$P$18</definedName>
    <definedName name="Ingeniero_Supervisor_S3B" localSheetId="5">'S3A Nombre2'!$P$2:$P$18</definedName>
    <definedName name="Ingeniero_Supervisor_S3B" localSheetId="6">'S3A Nombre3'!$P$2:$P$18</definedName>
    <definedName name="Ingeniero_Supervisor_S3B" localSheetId="8">'S3B Nombre2'!$P$2:$P$18</definedName>
    <definedName name="Ingeniero_Supervisor_S3B" localSheetId="9">'S3B Nombre3'!$P$2:$P$18</definedName>
    <definedName name="Ingeniero_Supervisor_S3B" localSheetId="10">'S3B Nombre4'!$P$2:$P$18</definedName>
    <definedName name="Ingeniero_Supervisor_S3B" localSheetId="11">'S3B Nombre5'!$P$2:$P$18</definedName>
    <definedName name="Ingeniero_Supervisor_S3B" localSheetId="12">'S3B Nombre6'!$P$2:$P$18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'S3B Nombre1'!$1:$10</definedName>
    <definedName name="_xlnm.Print_Titles" localSheetId="8">'S3B Nombre2'!$1:$10</definedName>
    <definedName name="_xlnm.Print_Titles" localSheetId="9">'S3B Nombre3'!$1:$10</definedName>
    <definedName name="_xlnm.Print_Titles" localSheetId="10">'S3B Nombre4'!$1:$10</definedName>
    <definedName name="_xlnm.Print_Titles" localSheetId="11">'S3B Nombre5'!$1:$10</definedName>
    <definedName name="_xlnm.Print_Titles" localSheetId="12">'S3B Nombre6'!$1:$10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6" l="1"/>
  <c r="D59" i="66"/>
  <c r="D58" i="66"/>
  <c r="D57" i="66"/>
  <c r="D56" i="66"/>
  <c r="D55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61" i="66" s="1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12" i="65"/>
  <c r="D11" i="65"/>
  <c r="D61" i="65" s="1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61" i="64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D60" i="67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s="1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1" i="48" s="1"/>
  <c r="D60" i="69" l="1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l="1"/>
  <c r="J17" i="1"/>
  <c r="G18" i="1"/>
  <c r="X14" i="1" s="1"/>
  <c r="Y14" i="1" s="1"/>
  <c r="C8" i="1"/>
  <c r="X5" i="1" s="1"/>
  <c r="Y5" i="1" s="1"/>
  <c r="S3" i="1"/>
  <c r="D13" i="1" l="1"/>
  <c r="X8" i="1" s="1"/>
  <c r="Y8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F18" i="1" l="1"/>
  <c r="X13" i="1" s="1"/>
  <c r="Y13" i="1" s="1"/>
  <c r="C18" i="1"/>
  <c r="X10" i="1" s="1"/>
  <c r="Y10" i="1" s="1"/>
  <c r="B18" i="1"/>
  <c r="X9" i="1" s="1"/>
  <c r="Y9" i="1" s="1"/>
  <c r="C13" i="1"/>
  <c r="X7" i="1" s="1"/>
  <c r="Y7" i="1" s="1"/>
  <c r="B13" i="1"/>
  <c r="X6" i="1" s="1"/>
  <c r="Y6" i="1" s="1"/>
  <c r="E18" i="1" l="1"/>
  <c r="X12" i="1" s="1"/>
  <c r="Y12" i="1" s="1"/>
  <c r="D18" i="1"/>
  <c r="X11" i="1" s="1"/>
  <c r="Y11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B8" i="1"/>
  <c r="X4" i="1" s="1"/>
  <c r="Y4" i="1" s="1"/>
  <c r="Y15" i="1" s="1"/>
  <c r="P6" i="1" l="1"/>
  <c r="J7" i="1" l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J12" i="1" l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<sst xmlns="http://schemas.openxmlformats.org/spreadsheetml/2006/main" count="1023" uniqueCount="102">
  <si>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</si>
  <si>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</si>
  <si>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</si>
  <si>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</si>
  <si>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</si>
  <si>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</si>
  <si>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</si>
  <si>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</si>
  <si>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</si>
  <si>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</si>
  <si>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</si>
  <si>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</si>
  <si>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</si>
  <si>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</si>
  <si>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</si>
  <si>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</si>
  <si>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</si>
  <si>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</si>
  <si>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</si>
  <si>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</si>
  <si>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</si>
  <si>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</si>
  <si>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</si>
  <si>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</si>
  <si>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</si>
  <si>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</si>
  <si>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</si>
  <si>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</si>
  <si>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</si>
  <si>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</si>
  <si>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</si>
  <si>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</si>
  <si>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</si>
  <si>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</si>
  <si>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</si>
  <si>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</si>
  <si>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</si>
  <si>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</si>
  <si>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</si>
  <si>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</si>
  <si>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</si>
  <si>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</si>
  <si>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</si>
  <si>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</si>
  <si>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</si>
  <si>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</si>
  <si>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</si>
  <si>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</si>
  <si>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</si>
  <si>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</si>
  <si>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</si>
  <si>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</si>
  <si>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</si>
  <si>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</si>
  <si>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</si>
  <si>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</si>
  <si>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</si>
  <si>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</si>
  <si>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</si>
  <si>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</si>
  <si>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S3B - Nombre 3</t>
  </si>
  <si>
    <t>Supervisor S3B - Nombre 4</t>
  </si>
  <si>
    <t>Supervisor S2 - Nombre 2</t>
  </si>
  <si>
    <t>Supervisor S3B - Nombre 5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</si>
  <si>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</si>
  <si>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</si>
  <si>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</si>
  <si>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</si>
  <si>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</si>
  <si>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</si>
  <si>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</si>
  <si>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</si>
  <si>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</si>
  <si>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</si>
  <si>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</si>
  <si>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</si>
  <si>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</si>
  <si>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</si>
  <si>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</si>
  <si>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</si>
  <si>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</si>
  <si>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</si>
  <si>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</si>
  <si>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</si>
  <si>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</si>
  <si>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</si>
  <si>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</si>
  <si>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</si>
  <si>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</si>
  <si>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</si>
  <si>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</si>
  <si>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</si>
  <si>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</si>
  <si>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</si>
  <si>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</si>
  <si>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</si>
  <si>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</si>
  <si>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</si>
  <si>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</si>
  <si>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Supervisor S3B - Nombre 6</t>
  </si>
  <si>
    <t>ÍTEM 2: Supervisión y Fiscalización del Sub Sector Hidrocarburos Zona Sur 1</t>
  </si>
  <si>
    <t>Abogado_Supervisor_S2A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</si>
</sst>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left" vertical="center" wrapText="1"/>
    </xf>
    <xf numFmtId="0" fontId="10" fillId="6" borderId="4" xfId="0" applyFont="1" applyFill="1" applyBorder="1" applyAlignment="1" applyProtection="1">
      <alignment horizontal="center" vertical="center"/>
    </xf>
    <xf numFmtId="0" fontId="10" fillId="6" borderId="5" xfId="0" applyFont="1" applyFill="1" applyBorder="1" applyAlignment="1" applyProtection="1">
      <alignment horizontal="center" vertical="center"/>
    </xf>
    <xf numFmtId="0" fontId="10" fillId="6" borderId="6" xfId="0" applyFont="1" applyFill="1" applyBorder="1" applyAlignment="1" applyProtection="1">
      <alignment horizontal="center" vertical="center"/>
    </xf>
    <xf numFmtId="0" fontId="10" fillId="6" borderId="3" xfId="0" applyFont="1" applyFill="1" applyBorder="1" applyAlignment="1" applyProtection="1">
      <alignment horizontal="center" vertical="center" wrapText="1"/>
    </xf>
    <xf numFmtId="0" fontId="10" fillId="6" borderId="10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6.42578125" style="39" bestFit="1" customWidth="1"/>
    <col min="2" max="7" width="18" style="39" bestFit="1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0.8554687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5" t="s">
        <v>100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V1" s="103" t="s">
        <v>51</v>
      </c>
      <c r="W1" s="103"/>
      <c r="X1" s="103"/>
      <c r="Y1" s="103"/>
    </row>
    <row r="2" spans="1:25" ht="24" x14ac:dyDescent="0.25">
      <c r="A2" s="86" t="s">
        <v>7</v>
      </c>
      <c r="B2" s="108" t="s">
        <v>20</v>
      </c>
      <c r="C2" s="108"/>
      <c r="D2" s="108"/>
      <c r="E2" s="108"/>
      <c r="F2" s="108"/>
      <c r="G2" s="108"/>
      <c r="H2" s="108"/>
      <c r="I2" s="108"/>
      <c r="J2" s="106" t="s">
        <v>18</v>
      </c>
      <c r="K2" s="106"/>
      <c r="L2" s="51" t="s">
        <v>19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21</v>
      </c>
      <c r="X2" s="54" t="s">
        <v>22</v>
      </c>
      <c r="Y2" s="54" t="s">
        <v>23</v>
      </c>
    </row>
    <row r="3" spans="1:25" x14ac:dyDescent="0.25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5">
        <v>40</v>
      </c>
      <c r="M3" s="56"/>
      <c r="N3" s="112">
        <v>60</v>
      </c>
      <c r="O3" s="57" t="s">
        <v>13</v>
      </c>
      <c r="P3" s="58">
        <v>2</v>
      </c>
      <c r="Q3" s="59" t="s">
        <v>12</v>
      </c>
      <c r="R3" s="60">
        <v>1</v>
      </c>
      <c r="S3" s="61">
        <f>+$P$3*R3</f>
        <v>2</v>
      </c>
      <c r="T3" s="62">
        <f>$N$3*$S$7*R3/$P$6</f>
        <v>5.4545454545454541</v>
      </c>
      <c r="U3" s="63">
        <f>$N$3*$S$8*R3/$P$6</f>
        <v>4.3636363636363633</v>
      </c>
      <c r="V3" s="110" t="s">
        <v>24</v>
      </c>
      <c r="W3" s="111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9" t="s">
        <v>34</v>
      </c>
      <c r="B4" s="113">
        <f>EST!F58</f>
        <v>0</v>
      </c>
      <c r="C4" s="65"/>
      <c r="D4" s="65"/>
      <c r="E4" s="65"/>
      <c r="F4" s="65"/>
      <c r="G4" s="65"/>
      <c r="H4" s="65"/>
      <c r="I4" s="65"/>
      <c r="J4" s="66" t="s">
        <v>31</v>
      </c>
      <c r="K4" s="67">
        <v>2</v>
      </c>
      <c r="L4" s="68">
        <v>40</v>
      </c>
      <c r="M4" s="56"/>
      <c r="N4" s="112"/>
      <c r="O4" s="57" t="s">
        <v>14</v>
      </c>
      <c r="P4" s="58">
        <v>3</v>
      </c>
      <c r="Q4" s="59" t="s">
        <v>12</v>
      </c>
      <c r="R4" s="60">
        <v>1</v>
      </c>
      <c r="S4" s="61">
        <f>+$P$4*R4</f>
        <v>3</v>
      </c>
      <c r="T4" s="62">
        <f>$N$3*$S$7*R4/$P$6</f>
        <v>5.4545454545454541</v>
      </c>
      <c r="U4" s="63">
        <f>$N$3*$S$8*R4/$P$6</f>
        <v>4.3636363636363633</v>
      </c>
      <c r="V4" s="114" t="s">
        <v>25</v>
      </c>
      <c r="W4" s="69" t="s">
        <v>54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9"/>
      <c r="B5" s="113"/>
      <c r="C5" s="65"/>
      <c r="D5" s="65"/>
      <c r="E5" s="65"/>
      <c r="F5" s="65"/>
      <c r="G5" s="65"/>
      <c r="H5" s="65"/>
      <c r="I5" s="65"/>
      <c r="J5" s="66" t="s">
        <v>32</v>
      </c>
      <c r="K5" s="67">
        <v>1</v>
      </c>
      <c r="L5" s="84">
        <v>32</v>
      </c>
      <c r="N5" s="112"/>
      <c r="O5" s="70" t="s">
        <v>42</v>
      </c>
      <c r="P5" s="58">
        <v>6</v>
      </c>
      <c r="Q5" s="59" t="s">
        <v>12</v>
      </c>
      <c r="R5" s="60">
        <v>1</v>
      </c>
      <c r="S5" s="61">
        <f>+$P$5*R5</f>
        <v>6</v>
      </c>
      <c r="T5" s="62">
        <f>$N$3*$S$7*R5/$P$6</f>
        <v>5.4545454545454541</v>
      </c>
      <c r="U5" s="63">
        <f>$N$3*$S$8*R5/$P$6</f>
        <v>4.3636363636363633</v>
      </c>
      <c r="V5" s="114"/>
      <c r="W5" s="69" t="s">
        <v>62</v>
      </c>
      <c r="X5" s="64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04" t="s">
        <v>33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55">
        <v>60</v>
      </c>
      <c r="P6" s="71">
        <f>SUM(P3:P5)</f>
        <v>11</v>
      </c>
      <c r="Q6" s="72"/>
      <c r="R6" s="73" t="s">
        <v>15</v>
      </c>
      <c r="S6" s="74">
        <f>SUM(S3:S5)</f>
        <v>11</v>
      </c>
      <c r="T6" s="72"/>
      <c r="U6" s="72"/>
      <c r="V6" s="114"/>
      <c r="W6" s="69" t="s">
        <v>55</v>
      </c>
      <c r="X6" s="64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5" t="s">
        <v>52</v>
      </c>
      <c r="B7" s="75">
        <v>1</v>
      </c>
      <c r="C7" s="75">
        <v>2</v>
      </c>
      <c r="D7" s="76"/>
      <c r="E7" s="76"/>
      <c r="F7" s="76"/>
      <c r="G7" s="76"/>
      <c r="H7" s="76"/>
      <c r="I7" s="76"/>
      <c r="J7" s="77">
        <f>P3</f>
        <v>2</v>
      </c>
      <c r="K7" s="85" t="s">
        <v>2</v>
      </c>
      <c r="L7" s="55">
        <f>L8</f>
        <v>10.909090909090908</v>
      </c>
      <c r="Q7" s="61" t="s">
        <v>16</v>
      </c>
      <c r="R7" s="61"/>
      <c r="S7" s="78">
        <v>1</v>
      </c>
      <c r="T7" s="72"/>
      <c r="U7" s="72"/>
      <c r="V7" s="114"/>
      <c r="W7" s="69" t="s">
        <v>56</v>
      </c>
      <c r="X7" s="64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09" t="s">
        <v>1</v>
      </c>
      <c r="B8" s="113">
        <f>'S2 Nombre1'!D61</f>
        <v>0</v>
      </c>
      <c r="C8" s="113">
        <f>'S2 Nombre2'!D61</f>
        <v>0</v>
      </c>
      <c r="D8" s="65"/>
      <c r="E8" s="65"/>
      <c r="F8" s="65"/>
      <c r="G8" s="65"/>
      <c r="H8" s="65"/>
      <c r="I8" s="65"/>
      <c r="J8" s="66" t="s">
        <v>31</v>
      </c>
      <c r="K8" s="67">
        <v>7</v>
      </c>
      <c r="L8" s="113">
        <f>J7*J9</f>
        <v>10.909090909090908</v>
      </c>
      <c r="Q8" s="61" t="s">
        <v>17</v>
      </c>
      <c r="R8" s="61"/>
      <c r="S8" s="78">
        <v>0.8</v>
      </c>
      <c r="V8" s="114"/>
      <c r="W8" s="69" t="s">
        <v>57</v>
      </c>
      <c r="X8" s="64">
        <f>D13</f>
        <v>0</v>
      </c>
      <c r="Y8" s="5">
        <f>+IF(AND(X8&gt;=$K$15,X8&lt;=$K$13),$J$16,IF(X8&gt;$K$13,$J$14,0))</f>
        <v>0</v>
      </c>
    </row>
    <row r="9" spans="1:25" ht="15" customHeight="1" x14ac:dyDescent="0.25">
      <c r="A9" s="109"/>
      <c r="B9" s="113"/>
      <c r="C9" s="113"/>
      <c r="D9" s="65"/>
      <c r="E9" s="65"/>
      <c r="F9" s="65"/>
      <c r="G9" s="65"/>
      <c r="H9" s="65"/>
      <c r="I9" s="65"/>
      <c r="J9" s="79">
        <f>T3</f>
        <v>5.4545454545454541</v>
      </c>
      <c r="K9" s="80" t="s">
        <v>3</v>
      </c>
      <c r="L9" s="113"/>
      <c r="V9" s="114"/>
      <c r="W9" s="69" t="s">
        <v>58</v>
      </c>
      <c r="X9" s="64">
        <f>B18</f>
        <v>0</v>
      </c>
      <c r="Y9" s="5">
        <f t="shared" ref="Y9:Y14" si="0">+IF(AND(X9&gt;=$K$20,X9&lt;=$K$18),$J$21,IF(X9&gt;$K$18,$J$19,0))</f>
        <v>0</v>
      </c>
    </row>
    <row r="10" spans="1:25" ht="15" customHeight="1" x14ac:dyDescent="0.25">
      <c r="A10" s="109"/>
      <c r="B10" s="113"/>
      <c r="C10" s="113"/>
      <c r="D10" s="65"/>
      <c r="E10" s="65"/>
      <c r="F10" s="65"/>
      <c r="G10" s="65"/>
      <c r="H10" s="65"/>
      <c r="I10" s="65"/>
      <c r="J10" s="66" t="s">
        <v>32</v>
      </c>
      <c r="K10" s="67">
        <v>4</v>
      </c>
      <c r="L10" s="113">
        <f>J11*J7</f>
        <v>8.7272727272727266</v>
      </c>
      <c r="V10" s="114"/>
      <c r="W10" s="69" t="s">
        <v>59</v>
      </c>
      <c r="X10" s="64">
        <f>C18</f>
        <v>0</v>
      </c>
      <c r="Y10" s="5">
        <f t="shared" si="0"/>
        <v>0</v>
      </c>
    </row>
    <row r="11" spans="1:25" ht="15" customHeight="1" x14ac:dyDescent="0.25">
      <c r="A11" s="109"/>
      <c r="B11" s="113"/>
      <c r="C11" s="113"/>
      <c r="D11" s="65"/>
      <c r="E11" s="65"/>
      <c r="F11" s="65"/>
      <c r="G11" s="65"/>
      <c r="H11" s="65"/>
      <c r="I11" s="65"/>
      <c r="J11" s="79">
        <f>U3</f>
        <v>4.3636363636363633</v>
      </c>
      <c r="K11" s="80" t="s">
        <v>3</v>
      </c>
      <c r="L11" s="113"/>
      <c r="N11" s="72"/>
      <c r="O11" s="72"/>
      <c r="P11" s="72"/>
      <c r="V11" s="114"/>
      <c r="W11" s="69" t="s">
        <v>60</v>
      </c>
      <c r="X11" s="64">
        <f>D18</f>
        <v>0</v>
      </c>
      <c r="Y11" s="5">
        <f t="shared" si="0"/>
        <v>0</v>
      </c>
    </row>
    <row r="12" spans="1:25" ht="15" customHeight="1" x14ac:dyDescent="0.25">
      <c r="A12" s="85" t="s">
        <v>53</v>
      </c>
      <c r="B12" s="75">
        <v>1</v>
      </c>
      <c r="C12" s="75">
        <v>2</v>
      </c>
      <c r="D12" s="75">
        <v>3</v>
      </c>
      <c r="E12" s="76"/>
      <c r="F12" s="76"/>
      <c r="G12" s="76"/>
      <c r="H12" s="76"/>
      <c r="I12" s="76"/>
      <c r="J12" s="77">
        <f>P4</f>
        <v>3</v>
      </c>
      <c r="K12" s="85" t="s">
        <v>2</v>
      </c>
      <c r="L12" s="55">
        <f>L13</f>
        <v>16.363636363636363</v>
      </c>
      <c r="N12" s="72"/>
      <c r="O12" s="72"/>
      <c r="P12" s="72"/>
      <c r="V12" s="114"/>
      <c r="W12" s="69" t="s">
        <v>61</v>
      </c>
      <c r="X12" s="64">
        <f>E18</f>
        <v>0</v>
      </c>
      <c r="Y12" s="5">
        <f t="shared" si="0"/>
        <v>0</v>
      </c>
    </row>
    <row r="13" spans="1:25" ht="15" customHeight="1" x14ac:dyDescent="0.25">
      <c r="A13" s="109" t="s">
        <v>1</v>
      </c>
      <c r="B13" s="113">
        <f>'S3A Nombre1'!D61</f>
        <v>0</v>
      </c>
      <c r="C13" s="113">
        <f>'S3A Nombre2'!D61</f>
        <v>0</v>
      </c>
      <c r="D13" s="113">
        <f>'S3A Nombre3'!D61</f>
        <v>0</v>
      </c>
      <c r="E13" s="65"/>
      <c r="F13" s="65"/>
      <c r="G13" s="65"/>
      <c r="H13" s="65"/>
      <c r="I13" s="65"/>
      <c r="J13" s="66" t="s">
        <v>31</v>
      </c>
      <c r="K13" s="67">
        <v>4</v>
      </c>
      <c r="L13" s="113">
        <f>J12*J14</f>
        <v>16.363636363636363</v>
      </c>
      <c r="N13" s="72"/>
      <c r="O13" s="72"/>
      <c r="P13" s="72"/>
      <c r="V13" s="114"/>
      <c r="W13" s="69" t="s">
        <v>63</v>
      </c>
      <c r="X13" s="64">
        <f>F18</f>
        <v>0</v>
      </c>
      <c r="Y13" s="5">
        <f t="shared" si="0"/>
        <v>0</v>
      </c>
    </row>
    <row r="14" spans="1:25" ht="15" customHeight="1" x14ac:dyDescent="0.25">
      <c r="A14" s="109"/>
      <c r="B14" s="113"/>
      <c r="C14" s="113"/>
      <c r="D14" s="113"/>
      <c r="E14" s="65"/>
      <c r="F14" s="65"/>
      <c r="G14" s="65"/>
      <c r="H14" s="65"/>
      <c r="I14" s="65"/>
      <c r="J14" s="79">
        <f>T4</f>
        <v>5.4545454545454541</v>
      </c>
      <c r="K14" s="80" t="s">
        <v>3</v>
      </c>
      <c r="L14" s="113"/>
      <c r="V14" s="114"/>
      <c r="W14" s="69" t="s">
        <v>99</v>
      </c>
      <c r="X14" s="64">
        <f>G18</f>
        <v>0</v>
      </c>
      <c r="Y14" s="5">
        <f t="shared" si="0"/>
        <v>0</v>
      </c>
    </row>
    <row r="15" spans="1:25" x14ac:dyDescent="0.25">
      <c r="A15" s="109"/>
      <c r="B15" s="113"/>
      <c r="C15" s="113"/>
      <c r="D15" s="113"/>
      <c r="E15" s="65"/>
      <c r="F15" s="65"/>
      <c r="G15" s="65"/>
      <c r="H15" s="65"/>
      <c r="I15" s="65"/>
      <c r="J15" s="66" t="s">
        <v>32</v>
      </c>
      <c r="K15" s="67">
        <v>3</v>
      </c>
      <c r="L15" s="113">
        <f>J16*J12</f>
        <v>13.09090909090909</v>
      </c>
      <c r="X15" s="2" t="s">
        <v>26</v>
      </c>
      <c r="Y15" s="6">
        <f>SUM(Y3:Y14)</f>
        <v>0</v>
      </c>
    </row>
    <row r="16" spans="1:25" x14ac:dyDescent="0.25">
      <c r="A16" s="109"/>
      <c r="B16" s="113"/>
      <c r="C16" s="113"/>
      <c r="D16" s="113"/>
      <c r="E16" s="65"/>
      <c r="F16" s="65"/>
      <c r="G16" s="65"/>
      <c r="H16" s="65"/>
      <c r="I16" s="65"/>
      <c r="J16" s="79">
        <f>U4</f>
        <v>4.3636363636363633</v>
      </c>
      <c r="K16" s="80" t="s">
        <v>3</v>
      </c>
      <c r="L16" s="113"/>
    </row>
    <row r="17" spans="1:12" ht="15" customHeight="1" x14ac:dyDescent="0.25">
      <c r="A17" s="85" t="s">
        <v>41</v>
      </c>
      <c r="B17" s="75">
        <v>1</v>
      </c>
      <c r="C17" s="75">
        <v>2</v>
      </c>
      <c r="D17" s="75">
        <v>3</v>
      </c>
      <c r="E17" s="75">
        <v>4</v>
      </c>
      <c r="F17" s="75">
        <v>5</v>
      </c>
      <c r="G17" s="75">
        <v>6</v>
      </c>
      <c r="H17" s="75"/>
      <c r="I17" s="75"/>
      <c r="J17" s="77">
        <f>P5</f>
        <v>6</v>
      </c>
      <c r="K17" s="85" t="s">
        <v>2</v>
      </c>
      <c r="L17" s="55">
        <f>L18</f>
        <v>32.727272727272727</v>
      </c>
    </row>
    <row r="18" spans="1:12" x14ac:dyDescent="0.25">
      <c r="A18" s="97" t="s">
        <v>1</v>
      </c>
      <c r="B18" s="100">
        <f>'S3B Nombre1'!D61</f>
        <v>0</v>
      </c>
      <c r="C18" s="100">
        <f>'S3B Nombre2'!D61</f>
        <v>0</v>
      </c>
      <c r="D18" s="100">
        <f>'S3B Nombre3'!D61</f>
        <v>0</v>
      </c>
      <c r="E18" s="100">
        <f>'S3B Nombre4'!D61</f>
        <v>0</v>
      </c>
      <c r="F18" s="100">
        <f>'S3B Nombre5'!D61</f>
        <v>0</v>
      </c>
      <c r="G18" s="100">
        <f>'S3B Nombre6'!D61</f>
        <v>0</v>
      </c>
      <c r="H18" s="65"/>
      <c r="I18" s="65"/>
      <c r="J18" s="66" t="s">
        <v>31</v>
      </c>
      <c r="K18" s="67">
        <v>2</v>
      </c>
      <c r="L18" s="113">
        <f>J17*J19</f>
        <v>32.727272727272727</v>
      </c>
    </row>
    <row r="19" spans="1:12" ht="16.5" customHeight="1" x14ac:dyDescent="0.25">
      <c r="A19" s="98"/>
      <c r="B19" s="101"/>
      <c r="C19" s="101"/>
      <c r="D19" s="101"/>
      <c r="E19" s="101"/>
      <c r="F19" s="101"/>
      <c r="G19" s="101"/>
      <c r="H19" s="65"/>
      <c r="I19" s="65"/>
      <c r="J19" s="79">
        <f>T5</f>
        <v>5.4545454545454541</v>
      </c>
      <c r="K19" s="80" t="s">
        <v>3</v>
      </c>
      <c r="L19" s="113"/>
    </row>
    <row r="20" spans="1:12" x14ac:dyDescent="0.25">
      <c r="A20" s="98"/>
      <c r="B20" s="101"/>
      <c r="C20" s="101"/>
      <c r="D20" s="101"/>
      <c r="E20" s="101"/>
      <c r="F20" s="101"/>
      <c r="G20" s="101"/>
      <c r="H20" s="65"/>
      <c r="I20" s="65"/>
      <c r="J20" s="66" t="s">
        <v>32</v>
      </c>
      <c r="K20" s="67">
        <v>1</v>
      </c>
      <c r="L20" s="113">
        <f>J17*J21</f>
        <v>26.18181818181818</v>
      </c>
    </row>
    <row r="21" spans="1:12" ht="15" customHeight="1" x14ac:dyDescent="0.25">
      <c r="A21" s="99"/>
      <c r="B21" s="102"/>
      <c r="C21" s="102"/>
      <c r="D21" s="102"/>
      <c r="E21" s="102"/>
      <c r="F21" s="102"/>
      <c r="G21" s="102"/>
      <c r="H21" s="65"/>
      <c r="I21" s="65"/>
      <c r="J21" s="79">
        <f>U5</f>
        <v>4.3636363636363633</v>
      </c>
      <c r="K21" s="80" t="s">
        <v>3</v>
      </c>
      <c r="L21" s="113"/>
    </row>
    <row r="22" spans="1:12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75" t="s">
        <v>4</v>
      </c>
      <c r="L22" s="55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31">
    <mergeCell ref="C18:C21"/>
    <mergeCell ref="E18:E21"/>
    <mergeCell ref="L18:L19"/>
    <mergeCell ref="D18:D21"/>
    <mergeCell ref="F18:F21"/>
    <mergeCell ref="L20:L21"/>
    <mergeCell ref="L13:L14"/>
    <mergeCell ref="L15:L16"/>
    <mergeCell ref="D13:D16"/>
    <mergeCell ref="V4:V14"/>
    <mergeCell ref="B13:B16"/>
    <mergeCell ref="L8:L9"/>
    <mergeCell ref="L10:L11"/>
    <mergeCell ref="B4:B5"/>
    <mergeCell ref="C13:C16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C8:C11"/>
    <mergeCell ref="G18:G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Normal="100" zoomScaleSheetLayoutView="100" workbookViewId="0">
      <selection activeCell="A7" sqref="A7:XFD5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9"/>
    </row>
    <row r="2" spans="1:14" ht="24.75" customHeight="1" x14ac:dyDescent="0.25">
      <c r="A2" s="116" t="s">
        <v>43</v>
      </c>
      <c r="B2" s="116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"/>
    </row>
    <row r="3" spans="1:14" ht="24.75" customHeight="1" x14ac:dyDescent="0.25">
      <c r="A3" s="123" t="s">
        <v>36</v>
      </c>
      <c r="B3" s="123"/>
      <c r="C3" s="124"/>
      <c r="D3" s="125"/>
      <c r="E3" s="12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6" t="s">
        <v>64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5"/>
    </row>
    <row r="5" spans="1:14" ht="24" customHeight="1" x14ac:dyDescent="0.25">
      <c r="A5" s="116" t="s">
        <v>30</v>
      </c>
      <c r="B5" s="116"/>
      <c r="C5" s="116"/>
      <c r="D5" s="116"/>
      <c r="E5" s="116"/>
      <c r="F5" s="116"/>
      <c r="G5" s="116"/>
      <c r="H5" s="116"/>
      <c r="I5" s="116"/>
      <c r="J5" s="116"/>
      <c r="K5" s="116" t="s">
        <v>44</v>
      </c>
      <c r="L5" s="116" t="s">
        <v>45</v>
      </c>
      <c r="M5" s="116" t="s">
        <v>46</v>
      </c>
      <c r="N5" s="117" t="s">
        <v>49</v>
      </c>
    </row>
    <row r="6" spans="1:14" ht="54" customHeight="1" x14ac:dyDescent="0.25">
      <c r="A6" s="8" t="s">
        <v>65</v>
      </c>
      <c r="B6" s="8" t="s">
        <v>66</v>
      </c>
      <c r="C6" s="8" t="s">
        <v>67</v>
      </c>
      <c r="D6" s="87" t="s">
        <v>97</v>
      </c>
      <c r="E6" s="8" t="s">
        <v>20</v>
      </c>
      <c r="F6" s="8" t="s">
        <v>35</v>
      </c>
      <c r="G6" s="87" t="s">
        <v>96</v>
      </c>
      <c r="H6" s="87" t="s">
        <v>98</v>
      </c>
      <c r="I6" s="8" t="s">
        <v>47</v>
      </c>
      <c r="J6" s="8" t="s">
        <v>39</v>
      </c>
      <c r="K6" s="115"/>
      <c r="L6" s="115"/>
      <c r="M6" s="115"/>
      <c r="N6" s="118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89"/>
      <c r="H7" s="92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89"/>
      <c r="H8" s="92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89"/>
      <c r="H9" s="92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89"/>
      <c r="H10" s="92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89"/>
      <c r="H11" s="92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89"/>
      <c r="H12" s="92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89"/>
      <c r="H13" s="92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89"/>
      <c r="H14" s="92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89"/>
      <c r="H15" s="92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89"/>
      <c r="H16" s="92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89"/>
      <c r="H17" s="92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89"/>
      <c r="H18" s="92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89"/>
      <c r="H19" s="92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89"/>
      <c r="H20" s="92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89"/>
      <c r="H21" s="92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89"/>
      <c r="H22" s="92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89"/>
      <c r="H23" s="92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89"/>
      <c r="H24" s="92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89"/>
      <c r="H25" s="92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89"/>
      <c r="H26" s="92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89"/>
      <c r="H27" s="92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89"/>
      <c r="H28" s="92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89"/>
      <c r="H29" s="92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89"/>
      <c r="H30" s="92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89"/>
      <c r="H31" s="92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89"/>
      <c r="H32" s="92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89"/>
      <c r="H33" s="92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89"/>
      <c r="H34" s="92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89"/>
      <c r="H35" s="92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89"/>
      <c r="H36" s="92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89"/>
      <c r="H37" s="92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89"/>
      <c r="H38" s="92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89"/>
      <c r="H39" s="92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89"/>
      <c r="H40" s="92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89"/>
      <c r="H41" s="92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89"/>
      <c r="H42" s="92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89"/>
      <c r="H43" s="92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89"/>
      <c r="H44" s="92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89"/>
      <c r="H45" s="92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89"/>
      <c r="H46" s="92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89"/>
      <c r="H47" s="92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89"/>
      <c r="H48" s="92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89"/>
      <c r="H49" s="92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89"/>
      <c r="H50" s="92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89"/>
      <c r="H51" s="92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89"/>
      <c r="H52" s="92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89"/>
      <c r="H53" s="92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89"/>
      <c r="H54" s="92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89"/>
      <c r="H55" s="92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89"/>
      <c r="H56" s="92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5" t="s">
        <v>15</v>
      </c>
      <c r="B57" s="115"/>
      <c r="C57" s="115"/>
      <c r="D57" s="87"/>
      <c r="E57" s="22">
        <f>SUM(E7:E56)</f>
        <v>0</v>
      </c>
      <c r="F57" s="91">
        <f>SUM(F7:F56)</f>
        <v>0</v>
      </c>
      <c r="G57" s="90"/>
      <c r="H57" s="91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5" t="s">
        <v>38</v>
      </c>
      <c r="B58" s="115"/>
      <c r="C58" s="115"/>
      <c r="D58" s="115"/>
      <c r="E58" s="115"/>
      <c r="F58" s="25">
        <f>IF(C3=0,0,H57/C3)</f>
        <v>0</v>
      </c>
      <c r="G58" s="88"/>
      <c r="H58" s="88"/>
      <c r="I58" s="88"/>
      <c r="J58" s="88"/>
      <c r="K58" s="88"/>
      <c r="L58" s="88"/>
      <c r="M58" s="88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wtFIR0St45lO7tK0RcxFxs3sLgDwNUnCLhWxmorxdP7iwjfLsMMbKVA54Yy6BrKXsMKzroLhPh24/To3OD24zA==" saltValue="Nxyu6eCLi/e0H0nfwpYXOQ==" spinCount="100000" sheet="1" objects="1" scenarios="1"/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W61"/>
  <sheetViews>
    <sheetView tabSelected="1" view="pageBreakPreview" zoomScale="115" zoomScaleNormal="89" zoomScaleSheetLayoutView="115" workbookViewId="0">
      <selection activeCell="F11" sqref="F11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3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3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30" t="s">
        <v>30</v>
      </c>
      <c r="B9" s="130"/>
      <c r="C9" s="130"/>
      <c r="D9" s="130"/>
      <c r="E9" s="130"/>
      <c r="F9" s="130"/>
      <c r="G9" s="131" t="s">
        <v>37</v>
      </c>
      <c r="H9" s="131" t="s">
        <v>48</v>
      </c>
      <c r="I9" s="131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31"/>
      <c r="H10" s="131"/>
      <c r="I10" s="131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/HnpvDrCDmMMNq2jP+xazl89NCMQ9zZQDMB/6/P8OzccZamq4hL/15HpeoZm/q8Nn+y9bNRPRdUdANNpJSuhRQ==" saltValue="VeY8i5i/QuuSdjbnkfnY1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$M$2:$M$6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W61"/>
  <sheetViews>
    <sheetView view="pageBreakPreview" zoomScale="115" zoomScaleNormal="89" zoomScaleSheetLayoutView="115" workbookViewId="0">
      <selection activeCell="H11" sqref="H11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3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3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30" t="s">
        <v>30</v>
      </c>
      <c r="B9" s="130"/>
      <c r="C9" s="130"/>
      <c r="D9" s="130"/>
      <c r="E9" s="130"/>
      <c r="F9" s="130"/>
      <c r="G9" s="131" t="s">
        <v>37</v>
      </c>
      <c r="H9" s="131" t="s">
        <v>48</v>
      </c>
      <c r="I9" s="131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31"/>
      <c r="H10" s="131"/>
      <c r="I10" s="131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hvxUL3Sgy/FMl6vC8nv6HQ6f6gdKPONsWed7vdFKuUo4+1vgnAXqk2qtravmUGvIl45YabdWpI5TqNoOnvoZaw==" saltValue="S88QXM1MlK4lvhrY4ocik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W61"/>
  <sheetViews>
    <sheetView view="pageBreakPreview" zoomScale="115" zoomScaleNormal="89" zoomScaleSheetLayoutView="115" workbookViewId="0">
      <selection activeCell="D11" sqref="D11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3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3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30" t="s">
        <v>30</v>
      </c>
      <c r="B9" s="130"/>
      <c r="C9" s="130"/>
      <c r="D9" s="130"/>
      <c r="E9" s="130"/>
      <c r="F9" s="130"/>
      <c r="G9" s="131" t="s">
        <v>37</v>
      </c>
      <c r="H9" s="131" t="s">
        <v>48</v>
      </c>
      <c r="I9" s="131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31"/>
      <c r="H10" s="131"/>
      <c r="I10" s="131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Ls2F1fYWKHLqy5t8Vh0cw1ZvnOQGX+4yT30Xg8749d2BKEAIsL0dFNWu7vT02QUeNBDdOcfiJdXSQv2xWKrAEQ==" saltValue="VA/VAbhUZprYW3OYUyZgu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8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W61"/>
  <sheetViews>
    <sheetView view="pageBreakPreview" zoomScale="115" zoomScaleNormal="89" zoomScaleSheetLayoutView="115" workbookViewId="0">
      <selection activeCell="G13" sqref="G13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3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3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30" t="s">
        <v>30</v>
      </c>
      <c r="B9" s="130"/>
      <c r="C9" s="130"/>
      <c r="D9" s="130"/>
      <c r="E9" s="130"/>
      <c r="F9" s="130"/>
      <c r="G9" s="131" t="s">
        <v>37</v>
      </c>
      <c r="H9" s="131" t="s">
        <v>48</v>
      </c>
      <c r="I9" s="131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31"/>
      <c r="H10" s="131"/>
      <c r="I10" s="131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SF2zk8cyo1xJXOqH3dSz99XUjMD+4LsTNHm6ROwEQSf17XGsNeZcvYgrIaII9UKJTq951j9+iwxhvJpkKCIFPA==" saltValue="bx5Vt9/tz1ZdwoMLf/9wa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7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W61"/>
  <sheetViews>
    <sheetView view="pageBreakPreview" zoomScale="115" zoomScaleNormal="89" zoomScaleSheetLayoutView="115" workbookViewId="0">
      <selection sqref="A1:XFD1048576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en9OHturf3xM/+YflEtxBWvi71PSKrSfd3RwAAsbKY/SXjwZwcVjWodobg4W/5b/yRSshvBOFuSdHRYPBb1/AQ==" saltValue="YDZiTtG/PLXSXM2SgzCX+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W61"/>
  <sheetViews>
    <sheetView view="pageBreakPreview" zoomScale="115" zoomScaleNormal="89" zoomScaleSheetLayoutView="115" workbookViewId="0">
      <selection sqref="A1:XFD1048576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a6Al/j7QL6tjpXk2ca9MOPtH4CDq0nJBy34L7ZM6gueK2WWPrOVHt5o9PemGdxJBoORaU6yuc0Y3xFFXk+WRhw==" saltValue="lICo6l+dKpY729FSTfjl9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W61"/>
  <sheetViews>
    <sheetView view="pageBreakPreview" topLeftCell="A5" zoomScale="115" zoomScaleNormal="89" zoomScaleSheetLayoutView="115" workbookViewId="0">
      <selection activeCell="A5" sqref="A1:XFD1048576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U74oh2Is5fG2xjC+ve2MI5ScVk193uGny4DdC0XfXPKaIu2NxQjLUsryZuq1P/xbL5AN51zO2SHO9LISCbtyvQ==" saltValue="/l2Iz9NVmjMDp3Wy6oKkt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pageSetUpPr fitToPage="1"/>
  </sheetPr>
  <dimension ref="A1:W61"/>
  <sheetViews>
    <sheetView view="pageBreakPreview" topLeftCell="A5" zoomScale="115" zoomScaleNormal="89" zoomScaleSheetLayoutView="115" workbookViewId="0">
      <selection activeCell="A5" sqref="A1:XFD1048576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/1Q0323YxLgoQ5vXiDxVzbTz20erjK5fJ4eM+5nLHPPDvQFxVI3XOveWoDp/yCNBCUNpUMCgkmRCPeBZjNbAMQ==" saltValue="mFlvJj+q8aZP2G3ZHQ/Vc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W61"/>
  <sheetViews>
    <sheetView view="pageBreakPreview" topLeftCell="A5" zoomScale="115" zoomScaleNormal="89" zoomScaleSheetLayoutView="115" workbookViewId="0">
      <selection activeCell="A5" sqref="A1:XFD1048576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dMgC4R1TWD8CD/vCn1xbu8iwEfes8AkNcnsQDyzcfHYiFvQx6VgULyci7LnP1OQ/AszGv+R4V/IpUcoQlKwHsA==" saltValue="+QBOWW4YUVEV88NsqTSDBA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W61"/>
  <sheetViews>
    <sheetView view="pageBreakPreview" topLeftCell="A2" zoomScale="115" zoomScaleNormal="89" zoomScaleSheetLayoutView="115" workbookViewId="0">
      <selection activeCell="H13" sqref="H13"/>
    </sheetView>
  </sheetViews>
  <sheetFormatPr baseColWidth="10" defaultRowHeight="15" x14ac:dyDescent="0.25"/>
  <cols>
    <col min="1" max="1" width="5.5703125" customWidth="1"/>
    <col min="2" max="2" width="12.140625" customWidth="1"/>
    <col min="3" max="3" width="12.7109375" customWidth="1"/>
    <col min="4" max="4" width="14.5703125" customWidth="1"/>
    <col min="5" max="5" width="13.28515625" customWidth="1"/>
    <col min="6" max="6" width="14.85546875" customWidth="1"/>
    <col min="7" max="7" width="25" customWidth="1"/>
    <col min="8" max="8" width="31.42578125" customWidth="1"/>
    <col min="9" max="9" width="57.140625" hidden="1" customWidth="1"/>
    <col min="10" max="10" width="5.28515625" customWidth="1"/>
    <col min="11" max="11" width="6" customWidth="1"/>
    <col min="12" max="12" width="3.5703125" hidden="1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4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4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44" t="s">
        <v>30</v>
      </c>
      <c r="B9" s="145"/>
      <c r="C9" s="145"/>
      <c r="D9" s="145"/>
      <c r="E9" s="145"/>
      <c r="F9" s="146"/>
      <c r="G9" s="147" t="s">
        <v>37</v>
      </c>
      <c r="H9" s="147" t="s">
        <v>48</v>
      </c>
      <c r="I9" s="147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6" t="s">
        <v>65</v>
      </c>
      <c r="B10" s="96" t="s">
        <v>66</v>
      </c>
      <c r="C10" s="96" t="s">
        <v>67</v>
      </c>
      <c r="D10" s="96" t="s">
        <v>20</v>
      </c>
      <c r="E10" s="96" t="s">
        <v>47</v>
      </c>
      <c r="F10" s="96" t="s">
        <v>50</v>
      </c>
      <c r="G10" s="148"/>
      <c r="H10" s="148"/>
      <c r="I10" s="148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15" hidden="1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6FZcx0WVn5tB08UEf1JFvT3Cb5ZgH8zDy/lR8vBwHeNQK7KZlzSLAOVevlJtOh/ymVJ21r5q1FRfU878wlq43Q==" saltValue="WoeTAHmIMSoyh+BHmnVN9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W61"/>
  <sheetViews>
    <sheetView view="pageBreakPreview" topLeftCell="A2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0" max="10" width="5.28515625" customWidth="1"/>
    <col min="11" max="11" width="6" customWidth="1"/>
    <col min="12" max="12" width="3.5703125" customWidth="1"/>
    <col min="13" max="13" width="21.5703125" hidden="1" customWidth="1"/>
    <col min="14" max="14" width="24.5703125" hidden="1" customWidth="1"/>
    <col min="15" max="15" width="26.42578125" hidden="1" customWidth="1"/>
    <col min="16" max="16" width="25" hidden="1" customWidth="1"/>
    <col min="17" max="17" width="24" hidden="1" customWidth="1"/>
    <col min="18" max="18" width="10.140625" hidden="1" customWidth="1"/>
    <col min="19" max="19" width="21.5703125" hidden="1" customWidth="1"/>
    <col min="20" max="21" width="21.5703125" customWidth="1"/>
  </cols>
  <sheetData>
    <row r="1" spans="1:23" ht="26.25" customHeight="1" x14ac:dyDescent="0.25">
      <c r="A1" s="119" t="s">
        <v>27</v>
      </c>
      <c r="B1" s="120"/>
      <c r="C1" s="120"/>
      <c r="D1" s="120"/>
      <c r="E1" s="120"/>
      <c r="F1" s="120"/>
      <c r="G1" s="120"/>
      <c r="H1" s="120"/>
      <c r="I1" s="26"/>
      <c r="M1" t="s">
        <v>68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</row>
    <row r="2" spans="1:23" ht="21.75" customHeight="1" x14ac:dyDescent="0.25">
      <c r="A2" s="138" t="s">
        <v>69</v>
      </c>
      <c r="B2" s="133"/>
      <c r="C2" s="141"/>
      <c r="D2" s="142"/>
      <c r="E2" s="142"/>
      <c r="F2" s="142"/>
      <c r="G2" s="142"/>
      <c r="H2" s="142"/>
      <c r="I2" s="27"/>
      <c r="M2" s="7" t="s">
        <v>79</v>
      </c>
      <c r="N2" s="30" t="s">
        <v>70</v>
      </c>
      <c r="O2" s="30" t="s">
        <v>70</v>
      </c>
      <c r="P2" s="30" t="s">
        <v>70</v>
      </c>
      <c r="Q2" s="30" t="s">
        <v>78</v>
      </c>
      <c r="R2" s="30" t="s">
        <v>78</v>
      </c>
    </row>
    <row r="3" spans="1:23" ht="21.75" customHeight="1" x14ac:dyDescent="0.25">
      <c r="A3" s="138" t="s">
        <v>40</v>
      </c>
      <c r="B3" s="133"/>
      <c r="C3" s="139" t="s">
        <v>81</v>
      </c>
      <c r="D3" s="140"/>
      <c r="E3" s="140"/>
      <c r="F3" s="140"/>
      <c r="G3" s="140"/>
      <c r="H3" s="140"/>
      <c r="I3" s="29"/>
      <c r="M3" s="7" t="s">
        <v>80</v>
      </c>
      <c r="N3" s="30" t="s">
        <v>71</v>
      </c>
      <c r="O3" s="30" t="s">
        <v>71</v>
      </c>
      <c r="P3" s="30" t="s">
        <v>71</v>
      </c>
      <c r="Q3" s="30"/>
      <c r="R3" s="28"/>
      <c r="S3" s="28"/>
      <c r="T3" s="28"/>
      <c r="U3" s="28"/>
    </row>
    <row r="4" spans="1:23" ht="21.75" customHeight="1" x14ac:dyDescent="0.25">
      <c r="A4" s="138" t="s">
        <v>28</v>
      </c>
      <c r="B4" s="133"/>
      <c r="C4" s="139" t="s">
        <v>70</v>
      </c>
      <c r="D4" s="140"/>
      <c r="E4" s="140"/>
      <c r="F4" s="140"/>
      <c r="G4" s="140"/>
      <c r="H4" s="140"/>
      <c r="I4" s="29"/>
      <c r="M4" s="7" t="s">
        <v>81</v>
      </c>
      <c r="N4" s="28" t="s">
        <v>84</v>
      </c>
      <c r="O4" s="28" t="s">
        <v>84</v>
      </c>
      <c r="P4" s="28" t="s">
        <v>84</v>
      </c>
      <c r="Q4" s="30"/>
      <c r="R4" s="30"/>
      <c r="S4" s="28"/>
      <c r="T4" s="28"/>
      <c r="U4" s="28"/>
    </row>
    <row r="5" spans="1:23" ht="24.75" customHeight="1" x14ac:dyDescent="0.25">
      <c r="A5" s="132" t="s">
        <v>72</v>
      </c>
      <c r="B5" s="133"/>
      <c r="C5" s="31"/>
      <c r="D5" s="134"/>
      <c r="E5" s="135"/>
      <c r="F5" s="135"/>
      <c r="G5" s="135"/>
      <c r="H5" s="135"/>
      <c r="I5" s="32"/>
      <c r="M5" s="7" t="s">
        <v>101</v>
      </c>
      <c r="N5" s="28" t="s">
        <v>76</v>
      </c>
      <c r="O5" s="28" t="s">
        <v>76</v>
      </c>
      <c r="P5" s="28" t="s">
        <v>76</v>
      </c>
      <c r="Q5" s="30"/>
      <c r="R5" s="28"/>
      <c r="S5" s="28"/>
      <c r="T5" s="28"/>
      <c r="U5" s="28"/>
    </row>
    <row r="6" spans="1:23" ht="24.75" customHeight="1" x14ac:dyDescent="0.25">
      <c r="A6" s="132" t="s">
        <v>74</v>
      </c>
      <c r="B6" s="133"/>
      <c r="C6" s="33"/>
      <c r="D6" s="136"/>
      <c r="E6" s="137"/>
      <c r="F6" s="137"/>
      <c r="G6" s="137"/>
      <c r="H6" s="137"/>
      <c r="I6" s="34"/>
      <c r="M6" s="7" t="s">
        <v>83</v>
      </c>
      <c r="N6" s="28" t="s">
        <v>73</v>
      </c>
      <c r="O6" s="28" t="s">
        <v>73</v>
      </c>
      <c r="P6" s="28" t="s">
        <v>73</v>
      </c>
      <c r="R6" s="28"/>
    </row>
    <row r="7" spans="1:23" ht="21.75" customHeight="1" x14ac:dyDescent="0.25">
      <c r="A7" s="138" t="s">
        <v>29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85</v>
      </c>
      <c r="O7" s="28" t="s">
        <v>85</v>
      </c>
      <c r="P7" s="28" t="s">
        <v>85</v>
      </c>
      <c r="R7" s="30"/>
    </row>
    <row r="8" spans="1:23" s="38" customFormat="1" ht="20.25" customHeight="1" x14ac:dyDescent="0.25">
      <c r="A8" s="128" t="s">
        <v>77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86</v>
      </c>
      <c r="O8" s="30" t="s">
        <v>86</v>
      </c>
      <c r="P8" s="30" t="s">
        <v>86</v>
      </c>
      <c r="Q8" s="36"/>
      <c r="R8" s="37"/>
      <c r="S8" s="36"/>
      <c r="T8" s="36"/>
      <c r="U8" s="36"/>
      <c r="V8" s="36"/>
      <c r="W8" s="36"/>
    </row>
    <row r="9" spans="1:23" s="39" customFormat="1" ht="15" customHeight="1" x14ac:dyDescent="0.25">
      <c r="A9" s="130" t="s">
        <v>30</v>
      </c>
      <c r="B9" s="130"/>
      <c r="C9" s="130"/>
      <c r="D9" s="130"/>
      <c r="E9" s="130"/>
      <c r="F9" s="130"/>
      <c r="G9" s="131" t="s">
        <v>37</v>
      </c>
      <c r="H9" s="131" t="s">
        <v>48</v>
      </c>
      <c r="I9" s="131" t="s">
        <v>49</v>
      </c>
      <c r="M9" s="40"/>
      <c r="N9" s="83" t="s">
        <v>87</v>
      </c>
      <c r="O9" s="83" t="s">
        <v>87</v>
      </c>
      <c r="P9" s="83" t="s">
        <v>87</v>
      </c>
      <c r="R9" s="40"/>
    </row>
    <row r="10" spans="1:23" s="41" customFormat="1" ht="44.25" customHeight="1" x14ac:dyDescent="0.25">
      <c r="A10" s="94" t="s">
        <v>65</v>
      </c>
      <c r="B10" s="94" t="s">
        <v>66</v>
      </c>
      <c r="C10" s="94" t="s">
        <v>67</v>
      </c>
      <c r="D10" s="94" t="s">
        <v>20</v>
      </c>
      <c r="E10" s="94" t="s">
        <v>47</v>
      </c>
      <c r="F10" s="94" t="s">
        <v>50</v>
      </c>
      <c r="G10" s="131"/>
      <c r="H10" s="131"/>
      <c r="I10" s="131"/>
      <c r="M10" s="37"/>
      <c r="N10" s="30" t="s">
        <v>88</v>
      </c>
      <c r="O10" s="30" t="s">
        <v>88</v>
      </c>
      <c r="P10" s="30" t="s">
        <v>88</v>
      </c>
      <c r="R10" s="30"/>
    </row>
    <row r="11" spans="1:23" ht="24.75" customHeight="1" x14ac:dyDescent="0.25">
      <c r="A11" s="9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89</v>
      </c>
      <c r="O11" s="28" t="s">
        <v>89</v>
      </c>
      <c r="P11" s="28" t="s">
        <v>89</v>
      </c>
      <c r="R11" s="30"/>
    </row>
    <row r="12" spans="1:23" ht="24.75" customHeight="1" x14ac:dyDescent="0.25">
      <c r="A12" s="9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90</v>
      </c>
      <c r="O12" s="30" t="s">
        <v>90</v>
      </c>
      <c r="P12" s="30" t="s">
        <v>90</v>
      </c>
    </row>
    <row r="13" spans="1:23" ht="24.75" customHeight="1" x14ac:dyDescent="0.25">
      <c r="A13" s="9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3" t="s">
        <v>91</v>
      </c>
      <c r="O13" s="83" t="s">
        <v>91</v>
      </c>
      <c r="P13" s="83" t="s">
        <v>91</v>
      </c>
    </row>
    <row r="14" spans="1:23" ht="24.75" customHeight="1" x14ac:dyDescent="0.25">
      <c r="A14" s="9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92</v>
      </c>
      <c r="O14" s="30" t="s">
        <v>92</v>
      </c>
      <c r="P14" s="30" t="s">
        <v>92</v>
      </c>
    </row>
    <row r="15" spans="1:23" ht="24.75" customHeight="1" x14ac:dyDescent="0.25">
      <c r="A15" s="9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75</v>
      </c>
      <c r="O15" s="28" t="s">
        <v>75</v>
      </c>
      <c r="P15" s="28" t="s">
        <v>75</v>
      </c>
    </row>
    <row r="16" spans="1:23" ht="24.75" customHeight="1" x14ac:dyDescent="0.25">
      <c r="A16" s="9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93</v>
      </c>
      <c r="O16" s="30" t="s">
        <v>93</v>
      </c>
      <c r="P16" s="30" t="s">
        <v>93</v>
      </c>
    </row>
    <row r="17" spans="1:16" ht="24.75" customHeight="1" x14ac:dyDescent="0.25">
      <c r="A17" s="9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3" t="s">
        <v>94</v>
      </c>
      <c r="O17" s="83" t="s">
        <v>94</v>
      </c>
      <c r="P17" s="83" t="s">
        <v>94</v>
      </c>
    </row>
    <row r="18" spans="1:16" ht="24.75" customHeight="1" x14ac:dyDescent="0.25">
      <c r="A18" s="9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95</v>
      </c>
      <c r="O18" s="30" t="s">
        <v>95</v>
      </c>
      <c r="P18" s="30" t="s">
        <v>95</v>
      </c>
    </row>
    <row r="19" spans="1:16" ht="24.75" customHeight="1" x14ac:dyDescent="0.25">
      <c r="A19" s="9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78</v>
      </c>
    </row>
    <row r="20" spans="1:16" ht="24.75" customHeight="1" x14ac:dyDescent="0.25">
      <c r="A20" s="9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$M$2:$M$6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95</vt:i4>
      </vt:variant>
    </vt:vector>
  </HeadingPairs>
  <TitlesOfParts>
    <vt:vector size="108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S3B Nombre1</vt:lpstr>
      <vt:lpstr>S3B Nombre2</vt:lpstr>
      <vt:lpstr>S3B Nombre3</vt:lpstr>
      <vt:lpstr>S3B Nombre4</vt:lpstr>
      <vt:lpstr>S3B Nombre5</vt:lpstr>
      <vt:lpstr>S3B Nombre6</vt:lpstr>
      <vt:lpstr>'S2 Nombre2'!Abogado_Supervisor_S2</vt:lpstr>
      <vt:lpstr>'S3A Nombre1'!Abogado_Supervisor_S2</vt:lpstr>
      <vt:lpstr>'S3A Nombre2'!Abogado_Supervisor_S2</vt:lpstr>
      <vt:lpstr>'S3A Nombre3'!Abogado_Supervisor_S2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'S3B Nombre6'!Abogado_Supervisor_S2</vt:lpstr>
      <vt:lpstr>'S2 Nombre2'!Abogado_Supervisor_S3A</vt:lpstr>
      <vt:lpstr>'S3A Nombre1'!Abogado_Supervisor_S3A</vt:lpstr>
      <vt:lpstr>'S3A Nombre2'!Abogado_Supervisor_S3A</vt:lpstr>
      <vt:lpstr>'S3A Nombre3'!Abogado_Supervisor_S3A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'S3B Nombre6'!Abogado_Supervisor_S3A</vt:lpstr>
      <vt:lpstr>Abogado_Supervisor_S3A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'S3B Nombre6'!Abogado_Supervisor_S3B</vt:lpstr>
      <vt:lpstr>Abogado_Supervisor_S3B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'S3B Nombre6'!Área_de_impresión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'S3B Nombre6'!Categoria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'S3B Nombre6'!Ingeniero_Supervisor_S2</vt:lpstr>
      <vt:lpstr>Ingeniero_Supervisor_S2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'S3B Nombre6'!Ingeniero_Supervisor_S3A</vt:lpstr>
      <vt:lpstr>Ingeniero_Supervisor_S3A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'S3B Nombre6'!Ingeniero_Supervisor_S3B</vt:lpstr>
      <vt:lpstr>Ingeniero_Supervisor_S3B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  <vt:lpstr>'S3B Nombre6'!Títulos_a_imprimir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2017-02-16T21:59:30Z</dcterms:modified>
</cp:coreProperties>
</file>